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Bedrijfsdienst\Inkoop\Inkoop\Aanbestedingen 2017\14 Sanitaire voorzieningen\Offerteaanvraag\"/>
    </mc:Choice>
  </mc:AlternateContent>
  <bookViews>
    <workbookView xWindow="0" yWindow="0" windowWidth="14052" windowHeight="11760" activeTab="2"/>
  </bookViews>
  <sheets>
    <sheet name="Sibemaweg" sheetId="1" r:id="rId1"/>
    <sheet name="Arendstraat" sheetId="2" r:id="rId2"/>
    <sheet name="Totaal" sheetId="3" r:id="rId3"/>
  </sheets>
  <definedNames>
    <definedName name="_xlnm._FilterDatabase" localSheetId="1" hidden="1">Arendstraat!$A$1:$L$40</definedName>
    <definedName name="_xlnm._FilterDatabase" localSheetId="0" hidden="1">Sibemaweg!$A$1:$N$48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3" l="1"/>
  <c r="J4" i="3"/>
  <c r="J3" i="3"/>
  <c r="K42" i="2"/>
  <c r="L50" i="1"/>
  <c r="B4" i="3" l="1"/>
  <c r="C4" i="3"/>
  <c r="D4" i="3"/>
  <c r="E4" i="3"/>
  <c r="F4" i="3"/>
  <c r="G4" i="3"/>
  <c r="H4" i="3"/>
  <c r="I4" i="3"/>
  <c r="K4" i="3"/>
  <c r="N50" i="1" l="1"/>
  <c r="L3" i="3" s="1"/>
  <c r="L6" i="3" s="1"/>
  <c r="E42" i="2" l="1"/>
  <c r="D42" i="2"/>
  <c r="C42" i="2"/>
  <c r="F50" i="1"/>
  <c r="D3" i="3" s="1"/>
  <c r="D6" i="3" s="1"/>
  <c r="E50" i="1"/>
  <c r="C3" i="3" s="1"/>
  <c r="C6" i="3" s="1"/>
  <c r="D50" i="1"/>
  <c r="B3" i="3" s="1"/>
  <c r="B6" i="3" s="1"/>
  <c r="H50" i="1" l="1"/>
  <c r="F3" i="3" s="1"/>
  <c r="F6" i="3" s="1"/>
  <c r="I50" i="1"/>
  <c r="G3" i="3" s="1"/>
  <c r="G6" i="3" s="1"/>
  <c r="J50" i="1"/>
  <c r="H3" i="3" s="1"/>
  <c r="H6" i="3" s="1"/>
  <c r="K50" i="1"/>
  <c r="I3" i="3" s="1"/>
  <c r="I6" i="3" s="1"/>
  <c r="M50" i="1"/>
  <c r="K3" i="3" s="1"/>
  <c r="K6" i="3" s="1"/>
  <c r="G50" i="1"/>
  <c r="E3" i="3" s="1"/>
  <c r="E6" i="3" s="1"/>
  <c r="G42" i="2"/>
  <c r="H42" i="2"/>
  <c r="I42" i="2"/>
  <c r="J42" i="2"/>
  <c r="L42" i="2"/>
  <c r="F42" i="2"/>
</calcChain>
</file>

<file path=xl/sharedStrings.xml><?xml version="1.0" encoding="utf-8"?>
<sst xmlns="http://schemas.openxmlformats.org/spreadsheetml/2006/main" count="220" uniqueCount="128">
  <si>
    <t>ACS810</t>
  </si>
  <si>
    <t>Doucheruimte</t>
  </si>
  <si>
    <t>Wastafels</t>
  </si>
  <si>
    <t>Urinoirs</t>
  </si>
  <si>
    <t>AC0830</t>
  </si>
  <si>
    <t>AC0820</t>
  </si>
  <si>
    <t>Herentoilet</t>
  </si>
  <si>
    <t>Damestoilet</t>
  </si>
  <si>
    <t>AC0840</t>
  </si>
  <si>
    <t>AC0810</t>
  </si>
  <si>
    <t>AC0850</t>
  </si>
  <si>
    <t>AC1830</t>
  </si>
  <si>
    <t>AC1820</t>
  </si>
  <si>
    <t>AC1850</t>
  </si>
  <si>
    <t>AC1840</t>
  </si>
  <si>
    <t>AC1810</t>
  </si>
  <si>
    <t>AC2830</t>
  </si>
  <si>
    <t>AC2820</t>
  </si>
  <si>
    <t>AC2850</t>
  </si>
  <si>
    <t>AC2840</t>
  </si>
  <si>
    <t>AC2810</t>
  </si>
  <si>
    <t>AC3810</t>
  </si>
  <si>
    <t>AC3820</t>
  </si>
  <si>
    <t>AN0840</t>
  </si>
  <si>
    <t>AN0820</t>
  </si>
  <si>
    <t>AN0810</t>
  </si>
  <si>
    <t>AN1810</t>
  </si>
  <si>
    <t>AN1840</t>
  </si>
  <si>
    <t>AW0351</t>
  </si>
  <si>
    <t>AW0361</t>
  </si>
  <si>
    <t>Toilet</t>
  </si>
  <si>
    <t>AW0850</t>
  </si>
  <si>
    <t>AW0840</t>
  </si>
  <si>
    <t>AW0830</t>
  </si>
  <si>
    <t>AW0860</t>
  </si>
  <si>
    <t>AW0870</t>
  </si>
  <si>
    <t>AW0810</t>
  </si>
  <si>
    <t>AW0820</t>
  </si>
  <si>
    <t>AW1840</t>
  </si>
  <si>
    <t>AW1830</t>
  </si>
  <si>
    <t>AW1810</t>
  </si>
  <si>
    <t>AW1820</t>
  </si>
  <si>
    <t>AW2850</t>
  </si>
  <si>
    <t>AW2840</t>
  </si>
  <si>
    <t>AW2810</t>
  </si>
  <si>
    <t>AW2820</t>
  </si>
  <si>
    <t>Totaal</t>
  </si>
  <si>
    <t>A024</t>
  </si>
  <si>
    <t>A030</t>
  </si>
  <si>
    <t>A033</t>
  </si>
  <si>
    <t>A043</t>
  </si>
  <si>
    <t>B014</t>
  </si>
  <si>
    <t>B016</t>
  </si>
  <si>
    <t>B022</t>
  </si>
  <si>
    <t>C025</t>
  </si>
  <si>
    <t>C026</t>
  </si>
  <si>
    <t>A121</t>
  </si>
  <si>
    <t>A132</t>
  </si>
  <si>
    <t>B116</t>
  </si>
  <si>
    <t>B118</t>
  </si>
  <si>
    <t>B128</t>
  </si>
  <si>
    <t>C124</t>
  </si>
  <si>
    <t>D122</t>
  </si>
  <si>
    <t>A221</t>
  </si>
  <si>
    <t>A232</t>
  </si>
  <si>
    <t>A243</t>
  </si>
  <si>
    <t>B217</t>
  </si>
  <si>
    <t>B219</t>
  </si>
  <si>
    <t>B238</t>
  </si>
  <si>
    <t>C221</t>
  </si>
  <si>
    <t>C222</t>
  </si>
  <si>
    <t>A241</t>
  </si>
  <si>
    <t>A314</t>
  </si>
  <si>
    <t>A330</t>
  </si>
  <si>
    <t>A336</t>
  </si>
  <si>
    <t>Hygiënebox</t>
  </si>
  <si>
    <t>AW2860 toren</t>
  </si>
  <si>
    <t>AW3810 toren</t>
  </si>
  <si>
    <t>AW4810 toren</t>
  </si>
  <si>
    <t>Lucht verfrisser</t>
  </si>
  <si>
    <t>mindervaliden toilet</t>
  </si>
  <si>
    <t>A008</t>
  </si>
  <si>
    <t>Kantoor</t>
  </si>
  <si>
    <t>B021</t>
  </si>
  <si>
    <t>Laboratorium</t>
  </si>
  <si>
    <t>B023</t>
  </si>
  <si>
    <t>B026</t>
  </si>
  <si>
    <t>B027</t>
  </si>
  <si>
    <t>B028</t>
  </si>
  <si>
    <t>Toilet potten</t>
  </si>
  <si>
    <t>A041</t>
  </si>
  <si>
    <t>B122</t>
  </si>
  <si>
    <t>B125</t>
  </si>
  <si>
    <t>B126</t>
  </si>
  <si>
    <t>B127</t>
  </si>
  <si>
    <t>AW0531</t>
  </si>
  <si>
    <t>AW0541</t>
  </si>
  <si>
    <t>Catering pantry</t>
  </si>
  <si>
    <t>Catering bereidingskeuken</t>
  </si>
  <si>
    <t>AW0540</t>
  </si>
  <si>
    <t>Catering uitgifte</t>
  </si>
  <si>
    <t>AW0544</t>
  </si>
  <si>
    <t>Catering spoelkeuken</t>
  </si>
  <si>
    <t>Centraal</t>
  </si>
  <si>
    <t>Noord</t>
  </si>
  <si>
    <t>West</t>
  </si>
  <si>
    <t>Mindervaliden toilet</t>
  </si>
  <si>
    <t>Gebouw</t>
  </si>
  <si>
    <t>Ruimtenr.</t>
  </si>
  <si>
    <t>Functionaliteit</t>
  </si>
  <si>
    <t>Algemeen toilet</t>
  </si>
  <si>
    <t>Leskeuken afd. Welzijn</t>
  </si>
  <si>
    <t>Leskeuken afd. Educatie</t>
  </si>
  <si>
    <t>Kleedruimte dramalokaal</t>
  </si>
  <si>
    <t>Pantry personeelskamer</t>
  </si>
  <si>
    <t>Laboratorium spoelkeuken</t>
  </si>
  <si>
    <t>Laborarorium weegkamer</t>
  </si>
  <si>
    <t>Toilet gymzaal</t>
  </si>
  <si>
    <t>Handdroog systeem</t>
  </si>
  <si>
    <t>Toiletrol houder</t>
  </si>
  <si>
    <t>* souterrain en entree</t>
  </si>
  <si>
    <t>* entree</t>
  </si>
  <si>
    <t xml:space="preserve">schoon loopmat* </t>
  </si>
  <si>
    <t>Arendstraat</t>
  </si>
  <si>
    <t>Sibemaweg</t>
  </si>
  <si>
    <t>Toiletborstel incl. houder</t>
  </si>
  <si>
    <t>Foam dispenser</t>
  </si>
  <si>
    <t>Foam dispenser antibacterieel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</si>
</sst>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Fill="1"/>
    <xf numFmtId="0" fontId="5" fillId="0" borderId="2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4" fillId="3" borderId="2" xfId="0" applyFont="1" applyFill="1" applyBorder="1" applyAlignment="1">
      <alignment wrapText="1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/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3" fillId="0" borderId="0" xfId="0" applyFont="1" applyBorder="1"/>
    <xf numFmtId="0" fontId="6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Fill="1"/>
    <xf numFmtId="0" fontId="3" fillId="0" borderId="0" xfId="0" applyFont="1" applyAlignment="1">
      <alignment horizontal="right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9" fillId="0" borderId="0" xfId="0" applyFont="1"/>
    <xf numFmtId="0" fontId="8" fillId="0" borderId="0" xfId="0" applyFont="1"/>
    <xf numFmtId="0" fontId="0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44" fontId="4" fillId="0" borderId="0" xfId="0" applyNumberFormat="1" applyFont="1"/>
    <xf numFmtId="0" fontId="7" fillId="3" borderId="1" xfId="0" applyFont="1" applyFill="1" applyBorder="1" applyAlignment="1">
      <alignment wrapText="1"/>
    </xf>
    <xf numFmtId="0" fontId="4" fillId="0" borderId="1" xfId="0" applyFont="1" applyBorder="1"/>
    <xf numFmtId="0" fontId="4" fillId="0" borderId="3" xfId="0" applyFont="1" applyBorder="1"/>
    <xf numFmtId="0" fontId="5" fillId="2" borderId="4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5" fillId="3" borderId="6" xfId="0" applyFont="1" applyFill="1" applyBorder="1" applyAlignment="1">
      <alignment wrapText="1"/>
    </xf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3" fillId="0" borderId="0" xfId="0" applyFont="1" applyBorder="1" applyAlignment="1">
      <alignment horizontal="center"/>
    </xf>
    <xf numFmtId="0" fontId="4" fillId="3" borderId="7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opLeftCell="C1" zoomScale="90" zoomScaleNormal="90" workbookViewId="0">
      <pane ySplit="1" topLeftCell="A26" activePane="bottomLeft" state="frozen"/>
      <selection pane="bottomLeft" activeCell="H33" sqref="H33"/>
    </sheetView>
  </sheetViews>
  <sheetFormatPr defaultRowHeight="14.4" x14ac:dyDescent="0.3"/>
  <cols>
    <col min="1" max="1" width="17.77734375" customWidth="1"/>
    <col min="2" max="2" width="15.77734375" customWidth="1"/>
    <col min="3" max="3" width="25.77734375" customWidth="1"/>
    <col min="4" max="14" width="13.77734375" style="5" customWidth="1"/>
  </cols>
  <sheetData>
    <row r="1" spans="1:17" s="24" customFormat="1" ht="62.4" x14ac:dyDescent="0.3">
      <c r="A1" s="24" t="s">
        <v>107</v>
      </c>
      <c r="B1" s="25" t="s">
        <v>108</v>
      </c>
      <c r="C1" s="25" t="s">
        <v>109</v>
      </c>
      <c r="D1" s="26" t="s">
        <v>2</v>
      </c>
      <c r="E1" s="26" t="s">
        <v>89</v>
      </c>
      <c r="F1" s="26" t="s">
        <v>3</v>
      </c>
      <c r="G1" s="27" t="s">
        <v>118</v>
      </c>
      <c r="H1" s="27" t="s">
        <v>126</v>
      </c>
      <c r="I1" s="27" t="s">
        <v>127</v>
      </c>
      <c r="J1" s="27" t="s">
        <v>79</v>
      </c>
      <c r="K1" s="27" t="s">
        <v>119</v>
      </c>
      <c r="L1" s="27" t="s">
        <v>125</v>
      </c>
      <c r="M1" s="27" t="s">
        <v>75</v>
      </c>
      <c r="N1" s="34" t="s">
        <v>122</v>
      </c>
    </row>
    <row r="2" spans="1:17" ht="15.6" x14ac:dyDescent="0.3">
      <c r="A2" s="28" t="s">
        <v>103</v>
      </c>
      <c r="B2" t="s">
        <v>0</v>
      </c>
      <c r="C2" s="1" t="s">
        <v>1</v>
      </c>
      <c r="D2" s="8">
        <v>1</v>
      </c>
      <c r="E2" s="32"/>
      <c r="F2" s="32"/>
      <c r="G2" s="8">
        <v>1</v>
      </c>
      <c r="H2" s="8">
        <v>1</v>
      </c>
      <c r="L2" s="32"/>
      <c r="N2" s="5">
        <v>7</v>
      </c>
      <c r="O2" s="5" t="s">
        <v>120</v>
      </c>
      <c r="P2" s="5"/>
      <c r="Q2" s="5"/>
    </row>
    <row r="3" spans="1:17" ht="15.6" x14ac:dyDescent="0.3">
      <c r="A3" s="28"/>
      <c r="B3" t="s">
        <v>4</v>
      </c>
      <c r="C3" t="s">
        <v>6</v>
      </c>
      <c r="D3" s="5">
        <v>2</v>
      </c>
      <c r="E3" s="5">
        <v>2</v>
      </c>
      <c r="F3" s="5">
        <v>4</v>
      </c>
      <c r="G3" s="5">
        <v>2</v>
      </c>
      <c r="H3" s="5">
        <v>2</v>
      </c>
      <c r="J3" s="5">
        <v>1</v>
      </c>
      <c r="K3" s="5">
        <v>2</v>
      </c>
      <c r="L3" s="5">
        <v>2</v>
      </c>
    </row>
    <row r="4" spans="1:17" ht="15.6" x14ac:dyDescent="0.3">
      <c r="A4" s="29"/>
      <c r="B4" t="s">
        <v>5</v>
      </c>
      <c r="C4" t="s">
        <v>7</v>
      </c>
      <c r="D4" s="5">
        <v>2</v>
      </c>
      <c r="E4" s="5">
        <v>5</v>
      </c>
      <c r="G4" s="5">
        <v>2</v>
      </c>
      <c r="H4" s="5">
        <v>2</v>
      </c>
      <c r="J4" s="5">
        <v>1</v>
      </c>
      <c r="K4" s="5">
        <v>5</v>
      </c>
      <c r="L4" s="5">
        <v>5</v>
      </c>
      <c r="M4" s="5">
        <v>3</v>
      </c>
    </row>
    <row r="5" spans="1:17" ht="15.6" x14ac:dyDescent="0.3">
      <c r="A5" s="29"/>
      <c r="B5" t="s">
        <v>10</v>
      </c>
      <c r="C5" t="s">
        <v>106</v>
      </c>
      <c r="D5" s="5">
        <v>1</v>
      </c>
      <c r="E5" s="5">
        <v>1</v>
      </c>
      <c r="G5" s="5">
        <v>1</v>
      </c>
      <c r="H5" s="5">
        <v>1</v>
      </c>
      <c r="J5" s="5">
        <v>1</v>
      </c>
      <c r="K5" s="5">
        <v>1</v>
      </c>
      <c r="L5" s="5">
        <v>1</v>
      </c>
      <c r="M5" s="5">
        <v>1</v>
      </c>
    </row>
    <row r="6" spans="1:17" ht="15.6" x14ac:dyDescent="0.3">
      <c r="A6" s="29"/>
      <c r="B6" t="s">
        <v>8</v>
      </c>
      <c r="C6" t="s">
        <v>6</v>
      </c>
      <c r="D6" s="5">
        <v>2</v>
      </c>
      <c r="E6" s="5">
        <v>2</v>
      </c>
      <c r="F6" s="5">
        <v>4</v>
      </c>
      <c r="G6" s="5">
        <v>2</v>
      </c>
      <c r="H6" s="5">
        <v>2</v>
      </c>
      <c r="J6" s="5">
        <v>1</v>
      </c>
      <c r="K6" s="5">
        <v>2</v>
      </c>
      <c r="L6" s="5">
        <v>2</v>
      </c>
    </row>
    <row r="7" spans="1:17" ht="15.6" x14ac:dyDescent="0.3">
      <c r="A7" s="29"/>
      <c r="B7" t="s">
        <v>9</v>
      </c>
      <c r="C7" t="s">
        <v>7</v>
      </c>
      <c r="D7" s="5">
        <v>2</v>
      </c>
      <c r="E7" s="5">
        <v>5</v>
      </c>
      <c r="G7" s="5">
        <v>2</v>
      </c>
      <c r="H7" s="5">
        <v>2</v>
      </c>
      <c r="J7" s="5">
        <v>1</v>
      </c>
      <c r="K7" s="5">
        <v>5</v>
      </c>
      <c r="L7" s="5">
        <v>5</v>
      </c>
      <c r="M7" s="5">
        <v>3</v>
      </c>
    </row>
    <row r="8" spans="1:17" ht="15.6" x14ac:dyDescent="0.3">
      <c r="A8" s="29"/>
      <c r="B8" t="s">
        <v>11</v>
      </c>
      <c r="C8" t="s">
        <v>6</v>
      </c>
      <c r="D8" s="5">
        <v>2</v>
      </c>
      <c r="E8" s="5">
        <v>3</v>
      </c>
      <c r="F8" s="5">
        <v>4</v>
      </c>
      <c r="G8" s="5">
        <v>2</v>
      </c>
      <c r="H8" s="5">
        <v>2</v>
      </c>
      <c r="J8" s="5">
        <v>1</v>
      </c>
      <c r="K8" s="5">
        <v>3</v>
      </c>
      <c r="L8" s="5">
        <v>3</v>
      </c>
    </row>
    <row r="9" spans="1:17" ht="15.6" x14ac:dyDescent="0.3">
      <c r="A9" s="29"/>
      <c r="B9" t="s">
        <v>12</v>
      </c>
      <c r="C9" t="s">
        <v>7</v>
      </c>
      <c r="D9" s="5">
        <v>2</v>
      </c>
      <c r="E9" s="5">
        <v>4</v>
      </c>
      <c r="G9" s="5">
        <v>2</v>
      </c>
      <c r="H9" s="5">
        <v>2</v>
      </c>
      <c r="J9" s="5">
        <v>1</v>
      </c>
      <c r="K9" s="5">
        <v>4</v>
      </c>
      <c r="L9" s="5">
        <v>4</v>
      </c>
      <c r="M9" s="5">
        <v>2</v>
      </c>
    </row>
    <row r="10" spans="1:17" ht="15.6" x14ac:dyDescent="0.3">
      <c r="A10" s="29"/>
      <c r="B10" t="s">
        <v>13</v>
      </c>
      <c r="C10" t="s">
        <v>106</v>
      </c>
      <c r="D10" s="5">
        <v>1</v>
      </c>
      <c r="E10" s="5">
        <v>1</v>
      </c>
      <c r="G10" s="5">
        <v>1</v>
      </c>
      <c r="H10" s="5">
        <v>1</v>
      </c>
      <c r="J10" s="5">
        <v>1</v>
      </c>
      <c r="K10" s="5">
        <v>1</v>
      </c>
      <c r="L10" s="5">
        <v>1</v>
      </c>
      <c r="M10" s="5">
        <v>1</v>
      </c>
    </row>
    <row r="11" spans="1:17" ht="15.6" x14ac:dyDescent="0.3">
      <c r="A11" s="29"/>
      <c r="B11" t="s">
        <v>14</v>
      </c>
      <c r="C11" t="s">
        <v>6</v>
      </c>
      <c r="D11" s="5">
        <v>2</v>
      </c>
      <c r="E11" s="5">
        <v>1</v>
      </c>
      <c r="F11" s="5">
        <v>4</v>
      </c>
      <c r="G11" s="5">
        <v>2</v>
      </c>
      <c r="H11" s="5">
        <v>2</v>
      </c>
      <c r="J11" s="5">
        <v>1</v>
      </c>
      <c r="K11" s="5">
        <v>1</v>
      </c>
      <c r="L11" s="5">
        <v>1</v>
      </c>
    </row>
    <row r="12" spans="1:17" ht="15.6" x14ac:dyDescent="0.3">
      <c r="A12" s="29"/>
      <c r="B12" t="s">
        <v>15</v>
      </c>
      <c r="C12" t="s">
        <v>7</v>
      </c>
      <c r="D12" s="5">
        <v>2</v>
      </c>
      <c r="E12" s="5">
        <v>4</v>
      </c>
      <c r="G12" s="5">
        <v>2</v>
      </c>
      <c r="H12" s="5">
        <v>2</v>
      </c>
      <c r="J12" s="5">
        <v>1</v>
      </c>
      <c r="K12" s="5">
        <v>4</v>
      </c>
      <c r="L12" s="5">
        <v>4</v>
      </c>
      <c r="M12" s="5">
        <v>2</v>
      </c>
    </row>
    <row r="13" spans="1:17" ht="15.6" x14ac:dyDescent="0.3">
      <c r="A13" s="29"/>
      <c r="B13" t="s">
        <v>16</v>
      </c>
      <c r="C13" t="s">
        <v>6</v>
      </c>
      <c r="D13" s="5">
        <v>2</v>
      </c>
      <c r="E13" s="5">
        <v>1</v>
      </c>
      <c r="F13" s="5">
        <v>4</v>
      </c>
      <c r="G13" s="5">
        <v>2</v>
      </c>
      <c r="H13" s="5">
        <v>2</v>
      </c>
      <c r="J13" s="5">
        <v>1</v>
      </c>
      <c r="K13" s="5">
        <v>1</v>
      </c>
      <c r="L13" s="5">
        <v>1</v>
      </c>
    </row>
    <row r="14" spans="1:17" ht="15.6" x14ac:dyDescent="0.3">
      <c r="A14" s="29"/>
      <c r="B14" t="s">
        <v>17</v>
      </c>
      <c r="C14" t="s">
        <v>7</v>
      </c>
      <c r="D14" s="5">
        <v>2</v>
      </c>
      <c r="E14" s="5">
        <v>4</v>
      </c>
      <c r="G14" s="5">
        <v>2</v>
      </c>
      <c r="H14" s="5">
        <v>2</v>
      </c>
      <c r="J14" s="5">
        <v>1</v>
      </c>
      <c r="K14" s="5">
        <v>4</v>
      </c>
      <c r="L14" s="5">
        <v>4</v>
      </c>
      <c r="M14" s="5">
        <v>2</v>
      </c>
    </row>
    <row r="15" spans="1:17" ht="15.6" x14ac:dyDescent="0.3">
      <c r="A15" s="29"/>
      <c r="B15" t="s">
        <v>18</v>
      </c>
      <c r="C15" t="s">
        <v>106</v>
      </c>
      <c r="D15" s="5">
        <v>1</v>
      </c>
      <c r="E15" s="5">
        <v>1</v>
      </c>
      <c r="G15" s="5">
        <v>1</v>
      </c>
      <c r="H15" s="5">
        <v>1</v>
      </c>
      <c r="J15" s="5">
        <v>1</v>
      </c>
      <c r="K15" s="5">
        <v>1</v>
      </c>
      <c r="L15" s="5">
        <v>1</v>
      </c>
      <c r="M15" s="5">
        <v>1</v>
      </c>
    </row>
    <row r="16" spans="1:17" ht="15.6" x14ac:dyDescent="0.3">
      <c r="A16" s="29"/>
      <c r="B16" t="s">
        <v>20</v>
      </c>
      <c r="C16" t="s">
        <v>6</v>
      </c>
      <c r="D16" s="5">
        <v>2</v>
      </c>
      <c r="E16" s="5">
        <v>1</v>
      </c>
      <c r="F16" s="5">
        <v>4</v>
      </c>
      <c r="G16" s="5">
        <v>2</v>
      </c>
      <c r="H16" s="5">
        <v>2</v>
      </c>
      <c r="J16" s="5">
        <v>1</v>
      </c>
      <c r="K16" s="5">
        <v>1</v>
      </c>
      <c r="L16" s="5">
        <v>1</v>
      </c>
    </row>
    <row r="17" spans="1:15" ht="15.6" x14ac:dyDescent="0.3">
      <c r="A17" s="29"/>
      <c r="B17" t="s">
        <v>19</v>
      </c>
      <c r="C17" t="s">
        <v>7</v>
      </c>
      <c r="D17" s="5">
        <v>2</v>
      </c>
      <c r="E17" s="5">
        <v>4</v>
      </c>
      <c r="G17" s="5">
        <v>2</v>
      </c>
      <c r="H17" s="5">
        <v>2</v>
      </c>
      <c r="J17" s="5">
        <v>1</v>
      </c>
      <c r="K17" s="5">
        <v>4</v>
      </c>
      <c r="L17" s="5">
        <v>4</v>
      </c>
      <c r="M17" s="5">
        <v>2</v>
      </c>
    </row>
    <row r="18" spans="1:15" ht="15.6" x14ac:dyDescent="0.3">
      <c r="A18" s="29"/>
      <c r="B18" t="s">
        <v>22</v>
      </c>
      <c r="C18" t="s">
        <v>7</v>
      </c>
      <c r="D18" s="5">
        <v>1</v>
      </c>
      <c r="E18" s="5">
        <v>2</v>
      </c>
      <c r="G18" s="5">
        <v>1</v>
      </c>
      <c r="H18" s="5">
        <v>1</v>
      </c>
      <c r="J18" s="5">
        <v>1</v>
      </c>
      <c r="K18" s="5">
        <v>2</v>
      </c>
      <c r="L18" s="5">
        <v>2</v>
      </c>
      <c r="M18" s="5">
        <v>1</v>
      </c>
    </row>
    <row r="19" spans="1:15" ht="15.6" x14ac:dyDescent="0.3">
      <c r="A19" s="29"/>
      <c r="B19" t="s">
        <v>21</v>
      </c>
      <c r="C19" t="s">
        <v>6</v>
      </c>
      <c r="D19" s="5">
        <v>1</v>
      </c>
      <c r="E19" s="5">
        <v>2</v>
      </c>
      <c r="F19" s="5">
        <v>1</v>
      </c>
      <c r="G19" s="5">
        <v>1</v>
      </c>
      <c r="H19" s="5">
        <v>1</v>
      </c>
      <c r="J19" s="5">
        <v>1</v>
      </c>
      <c r="K19" s="5">
        <v>2</v>
      </c>
      <c r="L19" s="5">
        <v>2</v>
      </c>
    </row>
    <row r="20" spans="1:15" ht="15.6" x14ac:dyDescent="0.3">
      <c r="A20" s="30" t="s">
        <v>104</v>
      </c>
      <c r="B20" t="s">
        <v>23</v>
      </c>
      <c r="C20" t="s">
        <v>7</v>
      </c>
      <c r="D20" s="5">
        <v>2</v>
      </c>
      <c r="E20" s="5">
        <v>3</v>
      </c>
      <c r="G20" s="5">
        <v>2</v>
      </c>
      <c r="H20" s="5">
        <v>2</v>
      </c>
      <c r="J20" s="5">
        <v>1</v>
      </c>
      <c r="K20" s="5">
        <v>3</v>
      </c>
      <c r="L20" s="5">
        <v>3</v>
      </c>
      <c r="M20" s="5">
        <v>2</v>
      </c>
    </row>
    <row r="21" spans="1:15" ht="15.6" x14ac:dyDescent="0.3">
      <c r="A21" s="29"/>
      <c r="B21" t="s">
        <v>24</v>
      </c>
      <c r="C21" t="s">
        <v>106</v>
      </c>
      <c r="D21" s="5">
        <v>1</v>
      </c>
      <c r="E21" s="5">
        <v>1</v>
      </c>
      <c r="G21" s="5">
        <v>1</v>
      </c>
      <c r="H21" s="5">
        <v>1</v>
      </c>
      <c r="J21" s="5">
        <v>1</v>
      </c>
      <c r="K21" s="5">
        <v>1</v>
      </c>
      <c r="L21" s="5">
        <v>1</v>
      </c>
      <c r="M21" s="5">
        <v>1</v>
      </c>
    </row>
    <row r="22" spans="1:15" ht="15.6" x14ac:dyDescent="0.3">
      <c r="A22" s="29"/>
      <c r="B22" t="s">
        <v>25</v>
      </c>
      <c r="C22" t="s">
        <v>6</v>
      </c>
      <c r="D22" s="5">
        <v>2</v>
      </c>
      <c r="E22" s="5">
        <v>2</v>
      </c>
      <c r="F22" s="5">
        <v>2</v>
      </c>
      <c r="G22" s="5">
        <v>2</v>
      </c>
      <c r="H22" s="5">
        <v>2</v>
      </c>
      <c r="J22" s="5">
        <v>1</v>
      </c>
      <c r="K22" s="5">
        <v>2</v>
      </c>
      <c r="L22" s="5">
        <v>2</v>
      </c>
    </row>
    <row r="23" spans="1:15" ht="15.6" x14ac:dyDescent="0.3">
      <c r="A23" s="29"/>
      <c r="B23" t="s">
        <v>26</v>
      </c>
      <c r="C23" t="s">
        <v>7</v>
      </c>
      <c r="D23" s="5">
        <v>2</v>
      </c>
      <c r="E23" s="5">
        <v>3</v>
      </c>
      <c r="G23" s="5">
        <v>2</v>
      </c>
      <c r="H23" s="5">
        <v>2</v>
      </c>
      <c r="J23" s="5">
        <v>1</v>
      </c>
      <c r="K23" s="5">
        <v>3</v>
      </c>
      <c r="L23" s="5">
        <v>3</v>
      </c>
      <c r="M23" s="5">
        <v>2</v>
      </c>
    </row>
    <row r="24" spans="1:15" ht="15.6" x14ac:dyDescent="0.3">
      <c r="A24" s="29"/>
      <c r="B24" t="s">
        <v>27</v>
      </c>
      <c r="C24" t="s">
        <v>6</v>
      </c>
      <c r="D24" s="5">
        <v>2</v>
      </c>
      <c r="E24" s="5">
        <v>2</v>
      </c>
      <c r="F24" s="5">
        <v>2</v>
      </c>
      <c r="G24" s="5">
        <v>2</v>
      </c>
      <c r="H24" s="5">
        <v>2</v>
      </c>
      <c r="J24" s="5">
        <v>1</v>
      </c>
      <c r="K24" s="5">
        <v>2</v>
      </c>
      <c r="L24" s="5">
        <v>2</v>
      </c>
    </row>
    <row r="25" spans="1:15" ht="15.6" x14ac:dyDescent="0.3">
      <c r="A25" s="30" t="s">
        <v>105</v>
      </c>
      <c r="B25" s="22" t="s">
        <v>28</v>
      </c>
      <c r="C25" s="22" t="s">
        <v>117</v>
      </c>
      <c r="D25" s="5">
        <v>1</v>
      </c>
      <c r="E25" s="5">
        <v>1</v>
      </c>
      <c r="G25" s="5">
        <v>1</v>
      </c>
      <c r="H25" s="5">
        <v>1</v>
      </c>
      <c r="K25" s="5">
        <v>1</v>
      </c>
      <c r="L25" s="5">
        <v>1</v>
      </c>
      <c r="N25" s="5">
        <v>2</v>
      </c>
      <c r="O25" s="5" t="s">
        <v>121</v>
      </c>
    </row>
    <row r="26" spans="1:15" ht="15.6" x14ac:dyDescent="0.3">
      <c r="A26" s="29"/>
      <c r="B26" s="22" t="s">
        <v>29</v>
      </c>
      <c r="C26" s="22" t="s">
        <v>117</v>
      </c>
      <c r="D26" s="9"/>
      <c r="E26" s="5">
        <v>1</v>
      </c>
      <c r="G26" s="9"/>
      <c r="H26" s="9"/>
      <c r="K26" s="5">
        <v>1</v>
      </c>
      <c r="L26" s="5">
        <v>1</v>
      </c>
    </row>
    <row r="27" spans="1:15" x14ac:dyDescent="0.3">
      <c r="B27" t="s">
        <v>31</v>
      </c>
      <c r="C27" t="s">
        <v>7</v>
      </c>
      <c r="D27" s="5">
        <v>2</v>
      </c>
      <c r="E27" s="5">
        <v>4</v>
      </c>
      <c r="G27" s="5">
        <v>2</v>
      </c>
      <c r="H27" s="5">
        <v>2</v>
      </c>
      <c r="J27" s="5">
        <v>1</v>
      </c>
      <c r="K27" s="5">
        <v>4</v>
      </c>
      <c r="L27" s="5">
        <v>4</v>
      </c>
      <c r="M27" s="5">
        <v>2</v>
      </c>
    </row>
    <row r="28" spans="1:15" x14ac:dyDescent="0.3">
      <c r="B28" t="s">
        <v>32</v>
      </c>
      <c r="C28" t="s">
        <v>6</v>
      </c>
      <c r="D28" s="5">
        <v>2</v>
      </c>
      <c r="E28" s="5">
        <v>3</v>
      </c>
      <c r="F28" s="5">
        <v>3</v>
      </c>
      <c r="G28" s="5">
        <v>2</v>
      </c>
      <c r="H28" s="5">
        <v>2</v>
      </c>
      <c r="J28" s="5">
        <v>1</v>
      </c>
      <c r="K28" s="5">
        <v>3</v>
      </c>
      <c r="L28" s="5">
        <v>3</v>
      </c>
    </row>
    <row r="29" spans="1:15" x14ac:dyDescent="0.3">
      <c r="B29" t="s">
        <v>33</v>
      </c>
      <c r="C29" t="s">
        <v>106</v>
      </c>
      <c r="D29" s="5">
        <v>1</v>
      </c>
      <c r="E29" s="5">
        <v>1</v>
      </c>
      <c r="G29" s="5">
        <v>1</v>
      </c>
      <c r="H29" s="5">
        <v>1</v>
      </c>
      <c r="K29" s="5">
        <v>1</v>
      </c>
      <c r="L29" s="5">
        <v>1</v>
      </c>
      <c r="M29" s="5">
        <v>1</v>
      </c>
    </row>
    <row r="30" spans="1:15" x14ac:dyDescent="0.3">
      <c r="B30" t="s">
        <v>34</v>
      </c>
      <c r="C30" t="s">
        <v>7</v>
      </c>
      <c r="D30" s="5">
        <v>2</v>
      </c>
      <c r="E30" s="5">
        <v>3</v>
      </c>
      <c r="G30" s="5">
        <v>2</v>
      </c>
      <c r="H30" s="5">
        <v>2</v>
      </c>
      <c r="J30" s="5">
        <v>1</v>
      </c>
      <c r="K30" s="5">
        <v>3</v>
      </c>
      <c r="L30" s="5">
        <v>3</v>
      </c>
      <c r="M30" s="5">
        <v>2</v>
      </c>
    </row>
    <row r="31" spans="1:15" x14ac:dyDescent="0.3">
      <c r="B31" t="s">
        <v>35</v>
      </c>
      <c r="C31" t="s">
        <v>6</v>
      </c>
      <c r="D31" s="5">
        <v>2</v>
      </c>
      <c r="E31" s="5">
        <v>2</v>
      </c>
      <c r="F31" s="5">
        <v>4</v>
      </c>
      <c r="G31" s="5">
        <v>2</v>
      </c>
      <c r="H31" s="5">
        <v>2</v>
      </c>
      <c r="J31" s="5">
        <v>1</v>
      </c>
      <c r="K31" s="5">
        <v>2</v>
      </c>
      <c r="L31" s="5">
        <v>2</v>
      </c>
    </row>
    <row r="32" spans="1:15" x14ac:dyDescent="0.3">
      <c r="B32" t="s">
        <v>36</v>
      </c>
      <c r="C32" t="s">
        <v>7</v>
      </c>
      <c r="D32" s="5">
        <v>3</v>
      </c>
      <c r="E32" s="5">
        <v>7</v>
      </c>
      <c r="G32" s="5">
        <v>2</v>
      </c>
      <c r="H32" s="5">
        <v>3</v>
      </c>
      <c r="J32" s="5">
        <v>1</v>
      </c>
      <c r="K32" s="5">
        <v>7</v>
      </c>
      <c r="L32" s="5">
        <v>7</v>
      </c>
      <c r="M32" s="5">
        <v>4</v>
      </c>
    </row>
    <row r="33" spans="2:13" x14ac:dyDescent="0.3">
      <c r="B33" t="s">
        <v>37</v>
      </c>
      <c r="C33" t="s">
        <v>6</v>
      </c>
      <c r="D33" s="5">
        <v>3</v>
      </c>
      <c r="E33" s="5">
        <v>3</v>
      </c>
      <c r="F33" s="5">
        <v>5</v>
      </c>
      <c r="G33" s="5">
        <v>2</v>
      </c>
      <c r="H33" s="5">
        <v>3</v>
      </c>
      <c r="J33" s="5">
        <v>1</v>
      </c>
      <c r="K33" s="5">
        <v>3</v>
      </c>
      <c r="L33" s="5">
        <v>3</v>
      </c>
    </row>
    <row r="34" spans="2:13" x14ac:dyDescent="0.3">
      <c r="B34" t="s">
        <v>95</v>
      </c>
      <c r="C34" t="s">
        <v>97</v>
      </c>
      <c r="I34" s="5">
        <v>1</v>
      </c>
    </row>
    <row r="35" spans="2:13" x14ac:dyDescent="0.3">
      <c r="B35" t="s">
        <v>99</v>
      </c>
      <c r="C35" t="s">
        <v>100</v>
      </c>
      <c r="I35" s="5">
        <v>1</v>
      </c>
    </row>
    <row r="36" spans="2:13" x14ac:dyDescent="0.3">
      <c r="B36" t="s">
        <v>96</v>
      </c>
      <c r="C36" t="s">
        <v>98</v>
      </c>
      <c r="I36" s="5">
        <v>1</v>
      </c>
    </row>
    <row r="37" spans="2:13" x14ac:dyDescent="0.3">
      <c r="B37" t="s">
        <v>101</v>
      </c>
      <c r="C37" t="s">
        <v>102</v>
      </c>
      <c r="I37" s="5">
        <v>1</v>
      </c>
    </row>
    <row r="38" spans="2:13" x14ac:dyDescent="0.3">
      <c r="B38" t="s">
        <v>38</v>
      </c>
      <c r="C38" t="s">
        <v>7</v>
      </c>
      <c r="D38" s="5">
        <v>2</v>
      </c>
      <c r="E38" s="5">
        <v>4</v>
      </c>
      <c r="G38" s="5">
        <v>2</v>
      </c>
      <c r="H38" s="5">
        <v>2</v>
      </c>
      <c r="J38" s="5">
        <v>1</v>
      </c>
      <c r="K38" s="5">
        <v>4</v>
      </c>
      <c r="L38" s="5">
        <v>4</v>
      </c>
      <c r="M38" s="5">
        <v>2</v>
      </c>
    </row>
    <row r="39" spans="2:13" x14ac:dyDescent="0.3">
      <c r="B39" t="s">
        <v>39</v>
      </c>
      <c r="C39" t="s">
        <v>6</v>
      </c>
      <c r="D39" s="5">
        <v>2</v>
      </c>
      <c r="E39" s="5">
        <v>3</v>
      </c>
      <c r="F39" s="5">
        <v>3</v>
      </c>
      <c r="G39" s="5">
        <v>2</v>
      </c>
      <c r="H39" s="5">
        <v>2</v>
      </c>
      <c r="J39" s="5">
        <v>1</v>
      </c>
      <c r="K39" s="5">
        <v>3</v>
      </c>
      <c r="L39" s="5">
        <v>3</v>
      </c>
    </row>
    <row r="40" spans="2:13" x14ac:dyDescent="0.3">
      <c r="B40" t="s">
        <v>40</v>
      </c>
      <c r="C40" t="s">
        <v>7</v>
      </c>
      <c r="D40" s="5">
        <v>2</v>
      </c>
      <c r="E40" s="5">
        <v>7</v>
      </c>
      <c r="G40" s="5">
        <v>2</v>
      </c>
      <c r="H40" s="5">
        <v>2</v>
      </c>
      <c r="J40" s="5">
        <v>1</v>
      </c>
      <c r="K40" s="5">
        <v>7</v>
      </c>
      <c r="L40" s="5">
        <v>7</v>
      </c>
      <c r="M40" s="5">
        <v>4</v>
      </c>
    </row>
    <row r="41" spans="2:13" x14ac:dyDescent="0.3">
      <c r="B41" t="s">
        <v>41</v>
      </c>
      <c r="C41" t="s">
        <v>6</v>
      </c>
      <c r="D41" s="5">
        <v>2</v>
      </c>
      <c r="E41" s="5">
        <v>4</v>
      </c>
      <c r="F41" s="5">
        <v>5</v>
      </c>
      <c r="G41" s="5">
        <v>2</v>
      </c>
      <c r="H41" s="5">
        <v>2</v>
      </c>
      <c r="J41" s="5">
        <v>1</v>
      </c>
      <c r="K41" s="5">
        <v>4</v>
      </c>
      <c r="L41" s="5">
        <v>4</v>
      </c>
    </row>
    <row r="42" spans="2:13" x14ac:dyDescent="0.3">
      <c r="B42" t="s">
        <v>42</v>
      </c>
      <c r="C42" t="s">
        <v>7</v>
      </c>
      <c r="D42" s="5">
        <v>2</v>
      </c>
      <c r="E42" s="5">
        <v>4</v>
      </c>
      <c r="G42" s="5">
        <v>2</v>
      </c>
      <c r="H42" s="5">
        <v>2</v>
      </c>
      <c r="J42" s="5">
        <v>1</v>
      </c>
      <c r="K42" s="5">
        <v>4</v>
      </c>
      <c r="L42" s="5">
        <v>4</v>
      </c>
      <c r="M42" s="5">
        <v>2</v>
      </c>
    </row>
    <row r="43" spans="2:13" x14ac:dyDescent="0.3">
      <c r="B43" t="s">
        <v>43</v>
      </c>
      <c r="C43" t="s">
        <v>6</v>
      </c>
      <c r="D43" s="5">
        <v>2</v>
      </c>
      <c r="E43" s="5">
        <v>3</v>
      </c>
      <c r="F43" s="5">
        <v>3</v>
      </c>
      <c r="G43" s="5">
        <v>2</v>
      </c>
      <c r="H43" s="5">
        <v>2</v>
      </c>
      <c r="J43" s="5">
        <v>1</v>
      </c>
      <c r="K43" s="5">
        <v>3</v>
      </c>
      <c r="L43" s="5">
        <v>3</v>
      </c>
    </row>
    <row r="44" spans="2:13" x14ac:dyDescent="0.3">
      <c r="B44" t="s">
        <v>44</v>
      </c>
      <c r="C44" t="s">
        <v>7</v>
      </c>
      <c r="D44" s="5">
        <v>2</v>
      </c>
      <c r="E44" s="5">
        <v>7</v>
      </c>
      <c r="G44" s="5">
        <v>2</v>
      </c>
      <c r="H44" s="5">
        <v>2</v>
      </c>
      <c r="J44" s="5">
        <v>1</v>
      </c>
      <c r="K44" s="5">
        <v>7</v>
      </c>
      <c r="L44" s="5">
        <v>7</v>
      </c>
      <c r="M44" s="5">
        <v>4</v>
      </c>
    </row>
    <row r="45" spans="2:13" x14ac:dyDescent="0.3">
      <c r="B45" t="s">
        <v>45</v>
      </c>
      <c r="C45" t="s">
        <v>6</v>
      </c>
      <c r="D45" s="5">
        <v>2</v>
      </c>
      <c r="E45" s="5">
        <v>4</v>
      </c>
      <c r="F45" s="5">
        <v>5</v>
      </c>
      <c r="G45" s="5">
        <v>2</v>
      </c>
      <c r="H45" s="5">
        <v>2</v>
      </c>
      <c r="J45" s="5">
        <v>1</v>
      </c>
      <c r="K45" s="5">
        <v>4</v>
      </c>
      <c r="L45" s="5">
        <v>4</v>
      </c>
    </row>
    <row r="46" spans="2:13" x14ac:dyDescent="0.3">
      <c r="B46" t="s">
        <v>76</v>
      </c>
      <c r="C46" t="s">
        <v>30</v>
      </c>
      <c r="D46" s="5">
        <v>1</v>
      </c>
      <c r="E46" s="5">
        <v>1</v>
      </c>
      <c r="G46" s="5">
        <v>1</v>
      </c>
      <c r="H46" s="5">
        <v>1</v>
      </c>
      <c r="J46" s="5">
        <v>1</v>
      </c>
      <c r="K46" s="5">
        <v>1</v>
      </c>
      <c r="L46" s="5">
        <v>1</v>
      </c>
      <c r="M46" s="5">
        <v>1</v>
      </c>
    </row>
    <row r="47" spans="2:13" x14ac:dyDescent="0.3">
      <c r="B47" t="s">
        <v>77</v>
      </c>
      <c r="C47" t="s">
        <v>30</v>
      </c>
      <c r="D47" s="5">
        <v>1</v>
      </c>
      <c r="E47" s="5">
        <v>1</v>
      </c>
      <c r="G47" s="5">
        <v>1</v>
      </c>
      <c r="H47" s="5">
        <v>1</v>
      </c>
      <c r="J47" s="5">
        <v>1</v>
      </c>
      <c r="K47" s="5">
        <v>1</v>
      </c>
      <c r="L47" s="5">
        <v>1</v>
      </c>
      <c r="M47" s="5">
        <v>1</v>
      </c>
    </row>
    <row r="48" spans="2:13" x14ac:dyDescent="0.3">
      <c r="B48" t="s">
        <v>78</v>
      </c>
      <c r="C48" t="s">
        <v>30</v>
      </c>
      <c r="D48" s="5">
        <v>1</v>
      </c>
      <c r="E48" s="5">
        <v>1</v>
      </c>
      <c r="G48" s="5">
        <v>1</v>
      </c>
      <c r="H48" s="5">
        <v>1</v>
      </c>
      <c r="J48" s="5">
        <v>1</v>
      </c>
      <c r="K48" s="5">
        <v>1</v>
      </c>
      <c r="L48" s="5">
        <v>1</v>
      </c>
      <c r="M48" s="5">
        <v>1</v>
      </c>
    </row>
    <row r="50" spans="3:14" s="2" customFormat="1" ht="18" x14ac:dyDescent="0.35">
      <c r="C50" s="21" t="s">
        <v>46</v>
      </c>
      <c r="D50" s="23">
        <f t="shared" ref="D50:N50" si="0">SUM(D2:D49)</f>
        <v>74</v>
      </c>
      <c r="E50" s="2">
        <f t="shared" si="0"/>
        <v>118</v>
      </c>
      <c r="F50" s="2">
        <f t="shared" si="0"/>
        <v>57</v>
      </c>
      <c r="G50" s="2">
        <f t="shared" si="0"/>
        <v>72</v>
      </c>
      <c r="H50" s="2">
        <f t="shared" si="0"/>
        <v>74</v>
      </c>
      <c r="I50" s="2">
        <f t="shared" si="0"/>
        <v>4</v>
      </c>
      <c r="J50" s="2">
        <f t="shared" si="0"/>
        <v>39</v>
      </c>
      <c r="K50" s="2">
        <f t="shared" si="0"/>
        <v>118</v>
      </c>
      <c r="L50" s="2">
        <f>SUM(L2:L49)</f>
        <v>118</v>
      </c>
      <c r="M50" s="2">
        <f t="shared" si="0"/>
        <v>47</v>
      </c>
      <c r="N50" s="2">
        <f t="shared" si="0"/>
        <v>9</v>
      </c>
    </row>
    <row r="52" spans="3:14" x14ac:dyDescent="0.3">
      <c r="G52" s="33"/>
      <c r="H52" s="33"/>
      <c r="I52" s="33"/>
      <c r="J52" s="33"/>
      <c r="K52" s="33"/>
      <c r="L52" s="33"/>
      <c r="M52" s="33"/>
    </row>
    <row r="53" spans="3:14" x14ac:dyDescent="0.3">
      <c r="G53" s="33"/>
      <c r="H53" s="33"/>
      <c r="I53" s="33"/>
      <c r="J53" s="33"/>
      <c r="K53" s="33"/>
      <c r="L53" s="33"/>
      <c r="M53" s="33"/>
      <c r="N53" s="33"/>
    </row>
    <row r="55" spans="3:14" x14ac:dyDescent="0.3">
      <c r="G55" s="33"/>
      <c r="H55" s="33"/>
      <c r="I55" s="33"/>
      <c r="J55" s="33"/>
      <c r="K55" s="33"/>
      <c r="L55" s="33"/>
      <c r="M55" s="33"/>
      <c r="N55" s="33"/>
    </row>
    <row r="57" spans="3:14" x14ac:dyDescent="0.3">
      <c r="G57" s="33"/>
      <c r="H57" s="33"/>
      <c r="I57" s="33"/>
      <c r="J57" s="33"/>
      <c r="K57" s="33"/>
      <c r="L57" s="33"/>
      <c r="M57" s="33"/>
      <c r="N57" s="3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topLeftCell="B1" zoomScaleNormal="100" workbookViewId="0">
      <pane ySplit="1" topLeftCell="A2" activePane="bottomLeft" state="frozen"/>
      <selection pane="bottomLeft" activeCell="F1" sqref="F1"/>
    </sheetView>
  </sheetViews>
  <sheetFormatPr defaultColWidth="9.109375" defaultRowHeight="14.4" x14ac:dyDescent="0.3"/>
  <cols>
    <col min="1" max="1" width="15.77734375" style="3" customWidth="1"/>
    <col min="2" max="2" width="25.77734375" style="3" customWidth="1"/>
    <col min="3" max="5" width="13.77734375" style="7" customWidth="1"/>
    <col min="6" max="12" width="13.77734375" style="3" customWidth="1"/>
    <col min="13" max="16384" width="9.109375" style="3"/>
  </cols>
  <sheetData>
    <row r="1" spans="1:12" s="6" customFormat="1" ht="43.2" x14ac:dyDescent="0.3">
      <c r="A1" s="10" t="s">
        <v>108</v>
      </c>
      <c r="B1" s="10" t="s">
        <v>109</v>
      </c>
      <c r="C1" s="11" t="s">
        <v>2</v>
      </c>
      <c r="D1" s="11" t="s">
        <v>89</v>
      </c>
      <c r="E1" s="11" t="s">
        <v>3</v>
      </c>
      <c r="F1" s="47" t="s">
        <v>118</v>
      </c>
      <c r="G1" s="12" t="s">
        <v>126</v>
      </c>
      <c r="H1" s="12" t="s">
        <v>127</v>
      </c>
      <c r="I1" s="12" t="s">
        <v>79</v>
      </c>
      <c r="J1" s="12" t="s">
        <v>119</v>
      </c>
      <c r="K1" s="12" t="s">
        <v>125</v>
      </c>
      <c r="L1" s="12" t="s">
        <v>75</v>
      </c>
    </row>
    <row r="2" spans="1:12" s="13" customFormat="1" x14ac:dyDescent="0.3">
      <c r="A2" s="13" t="s">
        <v>81</v>
      </c>
      <c r="B2" s="14" t="s">
        <v>82</v>
      </c>
      <c r="C2" s="15">
        <v>1</v>
      </c>
      <c r="D2" s="15"/>
      <c r="E2" s="15"/>
      <c r="F2" s="15">
        <v>1</v>
      </c>
      <c r="G2" s="15">
        <v>1</v>
      </c>
      <c r="H2" s="15"/>
      <c r="I2" s="15"/>
      <c r="J2" s="15"/>
      <c r="K2" s="15"/>
      <c r="L2" s="15"/>
    </row>
    <row r="3" spans="1:12" s="13" customFormat="1" x14ac:dyDescent="0.3">
      <c r="A3" s="13" t="s">
        <v>47</v>
      </c>
      <c r="B3" s="13" t="s">
        <v>7</v>
      </c>
      <c r="C3" s="16">
        <v>2</v>
      </c>
      <c r="D3" s="16">
        <v>8</v>
      </c>
      <c r="E3" s="16"/>
      <c r="F3" s="16">
        <v>2</v>
      </c>
      <c r="G3" s="16">
        <v>2</v>
      </c>
      <c r="H3" s="15"/>
      <c r="I3" s="15">
        <v>1</v>
      </c>
      <c r="J3" s="15">
        <v>8</v>
      </c>
      <c r="K3" s="16">
        <v>8</v>
      </c>
      <c r="L3" s="15">
        <v>4</v>
      </c>
    </row>
    <row r="4" spans="1:12" s="13" customFormat="1" x14ac:dyDescent="0.3">
      <c r="A4" s="14" t="s">
        <v>48</v>
      </c>
      <c r="B4" s="14" t="s">
        <v>80</v>
      </c>
      <c r="C4" s="16">
        <v>1</v>
      </c>
      <c r="D4" s="16">
        <v>1</v>
      </c>
      <c r="E4" s="16"/>
      <c r="F4" s="16">
        <v>1</v>
      </c>
      <c r="G4" s="16">
        <v>1</v>
      </c>
      <c r="H4" s="15"/>
      <c r="I4" s="15">
        <v>1</v>
      </c>
      <c r="J4" s="15">
        <v>1</v>
      </c>
      <c r="K4" s="16">
        <v>1</v>
      </c>
      <c r="L4" s="15">
        <v>1</v>
      </c>
    </row>
    <row r="5" spans="1:12" s="13" customFormat="1" x14ac:dyDescent="0.3">
      <c r="A5" s="14" t="s">
        <v>49</v>
      </c>
      <c r="B5" s="14" t="s">
        <v>6</v>
      </c>
      <c r="C5" s="16">
        <v>2</v>
      </c>
      <c r="D5" s="16">
        <v>4</v>
      </c>
      <c r="E5" s="16">
        <v>6</v>
      </c>
      <c r="F5" s="16">
        <v>2</v>
      </c>
      <c r="G5" s="16">
        <v>2</v>
      </c>
      <c r="H5" s="15"/>
      <c r="I5" s="15">
        <v>1</v>
      </c>
      <c r="J5" s="15">
        <v>4</v>
      </c>
      <c r="K5" s="16">
        <v>4</v>
      </c>
      <c r="L5" s="15"/>
    </row>
    <row r="6" spans="1:12" s="13" customFormat="1" x14ac:dyDescent="0.3">
      <c r="A6" s="14" t="s">
        <v>90</v>
      </c>
      <c r="B6" s="14" t="s">
        <v>98</v>
      </c>
      <c r="C6" s="16"/>
      <c r="D6" s="16"/>
      <c r="E6" s="16"/>
      <c r="F6" s="16"/>
      <c r="G6" s="16"/>
      <c r="H6" s="15">
        <v>1</v>
      </c>
      <c r="I6" s="15"/>
      <c r="J6" s="15"/>
      <c r="K6" s="16"/>
      <c r="L6" s="15"/>
    </row>
    <row r="7" spans="1:12" s="13" customFormat="1" x14ac:dyDescent="0.3">
      <c r="A7" s="17" t="s">
        <v>50</v>
      </c>
      <c r="B7" s="17" t="s">
        <v>102</v>
      </c>
      <c r="C7" s="16"/>
      <c r="D7" s="16"/>
      <c r="E7" s="16"/>
      <c r="F7" s="16"/>
      <c r="G7" s="16"/>
      <c r="H7" s="15">
        <v>1</v>
      </c>
      <c r="I7" s="15"/>
      <c r="J7" s="15"/>
      <c r="K7" s="16"/>
      <c r="L7" s="15"/>
    </row>
    <row r="8" spans="1:12" s="13" customFormat="1" x14ac:dyDescent="0.3">
      <c r="A8" s="14" t="s">
        <v>51</v>
      </c>
      <c r="B8" s="14" t="s">
        <v>6</v>
      </c>
      <c r="C8" s="16">
        <v>1</v>
      </c>
      <c r="D8" s="16">
        <v>2</v>
      </c>
      <c r="E8" s="16"/>
      <c r="F8" s="16">
        <v>1</v>
      </c>
      <c r="G8" s="16">
        <v>1</v>
      </c>
      <c r="H8" s="15"/>
      <c r="I8" s="15">
        <v>1</v>
      </c>
      <c r="J8" s="15">
        <v>2</v>
      </c>
      <c r="K8" s="16">
        <v>2</v>
      </c>
      <c r="L8" s="15"/>
    </row>
    <row r="9" spans="1:12" s="13" customFormat="1" x14ac:dyDescent="0.3">
      <c r="A9" s="14" t="s">
        <v>52</v>
      </c>
      <c r="B9" s="14" t="s">
        <v>7</v>
      </c>
      <c r="C9" s="16">
        <v>1</v>
      </c>
      <c r="D9" s="16">
        <v>2</v>
      </c>
      <c r="E9" s="16"/>
      <c r="F9" s="16">
        <v>1</v>
      </c>
      <c r="G9" s="16">
        <v>1</v>
      </c>
      <c r="H9" s="15"/>
      <c r="I9" s="15">
        <v>1</v>
      </c>
      <c r="J9" s="15">
        <v>2</v>
      </c>
      <c r="K9" s="16">
        <v>2</v>
      </c>
      <c r="L9" s="15">
        <v>1</v>
      </c>
    </row>
    <row r="10" spans="1:12" s="13" customFormat="1" x14ac:dyDescent="0.3">
      <c r="A10" s="14" t="s">
        <v>83</v>
      </c>
      <c r="B10" s="14" t="s">
        <v>84</v>
      </c>
      <c r="C10" s="16"/>
      <c r="D10" s="16"/>
      <c r="E10" s="16"/>
      <c r="F10" s="16"/>
      <c r="G10" s="16"/>
      <c r="H10" s="15"/>
      <c r="I10" s="15"/>
      <c r="J10" s="15"/>
      <c r="K10" s="16"/>
      <c r="L10" s="15"/>
    </row>
    <row r="11" spans="1:12" s="13" customFormat="1" x14ac:dyDescent="0.3">
      <c r="A11" s="17" t="s">
        <v>53</v>
      </c>
      <c r="B11" s="14" t="s">
        <v>115</v>
      </c>
      <c r="C11" s="16">
        <v>1</v>
      </c>
      <c r="D11" s="16"/>
      <c r="E11" s="16"/>
      <c r="F11" s="16">
        <v>1</v>
      </c>
      <c r="G11" s="16">
        <v>1</v>
      </c>
      <c r="H11" s="15"/>
      <c r="I11" s="15"/>
      <c r="J11" s="15"/>
      <c r="K11" s="16"/>
      <c r="L11" s="15"/>
    </row>
    <row r="12" spans="1:12" s="13" customFormat="1" x14ac:dyDescent="0.3">
      <c r="A12" s="17" t="s">
        <v>85</v>
      </c>
      <c r="B12" s="14" t="s">
        <v>84</v>
      </c>
      <c r="C12" s="16">
        <v>1</v>
      </c>
      <c r="D12" s="16"/>
      <c r="E12" s="16"/>
      <c r="F12" s="16">
        <v>1</v>
      </c>
      <c r="G12" s="16">
        <v>1</v>
      </c>
      <c r="H12" s="15"/>
      <c r="I12" s="15"/>
      <c r="J12" s="15"/>
      <c r="K12" s="16"/>
      <c r="L12" s="15"/>
    </row>
    <row r="13" spans="1:12" s="13" customFormat="1" x14ac:dyDescent="0.3">
      <c r="A13" s="17" t="s">
        <v>86</v>
      </c>
      <c r="B13" s="14" t="s">
        <v>84</v>
      </c>
      <c r="C13" s="16">
        <v>1</v>
      </c>
      <c r="D13" s="16"/>
      <c r="E13" s="16"/>
      <c r="F13" s="16">
        <v>1</v>
      </c>
      <c r="G13" s="16">
        <v>1</v>
      </c>
      <c r="H13" s="15"/>
      <c r="I13" s="15"/>
      <c r="J13" s="15"/>
      <c r="K13" s="16"/>
      <c r="L13" s="15"/>
    </row>
    <row r="14" spans="1:12" s="13" customFormat="1" x14ac:dyDescent="0.3">
      <c r="A14" s="17" t="s">
        <v>87</v>
      </c>
      <c r="B14" s="14" t="s">
        <v>84</v>
      </c>
      <c r="C14" s="16">
        <v>1</v>
      </c>
      <c r="D14" s="16"/>
      <c r="E14" s="16"/>
      <c r="F14" s="16">
        <v>1</v>
      </c>
      <c r="G14" s="16">
        <v>1</v>
      </c>
      <c r="H14" s="15"/>
      <c r="I14" s="15"/>
      <c r="J14" s="15"/>
      <c r="K14" s="16"/>
      <c r="L14" s="15"/>
    </row>
    <row r="15" spans="1:12" s="13" customFormat="1" x14ac:dyDescent="0.3">
      <c r="A15" s="17" t="s">
        <v>88</v>
      </c>
      <c r="B15" s="14" t="s">
        <v>84</v>
      </c>
      <c r="C15" s="16">
        <v>1</v>
      </c>
      <c r="D15" s="16"/>
      <c r="E15" s="16"/>
      <c r="F15" s="16">
        <v>1</v>
      </c>
      <c r="G15" s="16">
        <v>1</v>
      </c>
      <c r="H15" s="15"/>
      <c r="I15" s="15"/>
      <c r="J15" s="15"/>
      <c r="K15" s="16"/>
      <c r="L15" s="15"/>
    </row>
    <row r="16" spans="1:12" s="13" customFormat="1" x14ac:dyDescent="0.3">
      <c r="A16" s="14" t="s">
        <v>54</v>
      </c>
      <c r="B16" s="14" t="s">
        <v>7</v>
      </c>
      <c r="C16" s="16">
        <v>1</v>
      </c>
      <c r="D16" s="16">
        <v>1</v>
      </c>
      <c r="E16" s="16"/>
      <c r="F16" s="16">
        <v>1</v>
      </c>
      <c r="G16" s="16">
        <v>1</v>
      </c>
      <c r="H16" s="15"/>
      <c r="I16" s="15">
        <v>1</v>
      </c>
      <c r="J16" s="15">
        <v>1</v>
      </c>
      <c r="K16" s="16">
        <v>1</v>
      </c>
      <c r="L16" s="15">
        <v>1</v>
      </c>
    </row>
    <row r="17" spans="1:12" s="13" customFormat="1" x14ac:dyDescent="0.3">
      <c r="A17" s="14" t="s">
        <v>55</v>
      </c>
      <c r="B17" s="14" t="s">
        <v>6</v>
      </c>
      <c r="C17" s="16">
        <v>2</v>
      </c>
      <c r="D17" s="16">
        <v>4</v>
      </c>
      <c r="E17" s="16">
        <v>5</v>
      </c>
      <c r="F17" s="16">
        <v>2</v>
      </c>
      <c r="G17" s="16">
        <v>2</v>
      </c>
      <c r="H17" s="15"/>
      <c r="I17" s="15">
        <v>1</v>
      </c>
      <c r="J17" s="15">
        <v>4</v>
      </c>
      <c r="K17" s="16">
        <v>4</v>
      </c>
      <c r="L17" s="15"/>
    </row>
    <row r="18" spans="1:12" s="13" customFormat="1" x14ac:dyDescent="0.3">
      <c r="A18" s="31" t="s">
        <v>56</v>
      </c>
      <c r="B18" s="31" t="s">
        <v>7</v>
      </c>
      <c r="C18" s="16">
        <v>2</v>
      </c>
      <c r="D18" s="16">
        <v>8</v>
      </c>
      <c r="E18" s="16"/>
      <c r="F18" s="16">
        <v>2</v>
      </c>
      <c r="G18" s="16">
        <v>2</v>
      </c>
      <c r="H18" s="15"/>
      <c r="I18" s="15">
        <v>1</v>
      </c>
      <c r="J18" s="15">
        <v>8</v>
      </c>
      <c r="K18" s="16">
        <v>8</v>
      </c>
      <c r="L18" s="15">
        <v>4</v>
      </c>
    </row>
    <row r="19" spans="1:12" s="13" customFormat="1" x14ac:dyDescent="0.3">
      <c r="A19" s="31" t="s">
        <v>57</v>
      </c>
      <c r="B19" s="31" t="s">
        <v>6</v>
      </c>
      <c r="C19" s="16">
        <v>2</v>
      </c>
      <c r="D19" s="16">
        <v>4</v>
      </c>
      <c r="E19" s="16">
        <v>6</v>
      </c>
      <c r="F19" s="16">
        <v>2</v>
      </c>
      <c r="G19" s="16">
        <v>2</v>
      </c>
      <c r="H19" s="15"/>
      <c r="I19" s="15">
        <v>1</v>
      </c>
      <c r="J19" s="15">
        <v>4</v>
      </c>
      <c r="K19" s="16">
        <v>4</v>
      </c>
      <c r="L19" s="15"/>
    </row>
    <row r="20" spans="1:12" s="13" customFormat="1" x14ac:dyDescent="0.3">
      <c r="A20" s="31" t="s">
        <v>58</v>
      </c>
      <c r="B20" s="31" t="s">
        <v>6</v>
      </c>
      <c r="C20" s="16">
        <v>1</v>
      </c>
      <c r="D20" s="16">
        <v>2</v>
      </c>
      <c r="E20" s="16"/>
      <c r="F20" s="16">
        <v>1</v>
      </c>
      <c r="G20" s="16">
        <v>1</v>
      </c>
      <c r="H20" s="15"/>
      <c r="I20" s="15">
        <v>1</v>
      </c>
      <c r="J20" s="15">
        <v>2</v>
      </c>
      <c r="K20" s="16">
        <v>2</v>
      </c>
      <c r="L20" s="15"/>
    </row>
    <row r="21" spans="1:12" s="13" customFormat="1" x14ac:dyDescent="0.3">
      <c r="A21" s="31" t="s">
        <v>59</v>
      </c>
      <c r="B21" s="31" t="s">
        <v>7</v>
      </c>
      <c r="C21" s="16">
        <v>1</v>
      </c>
      <c r="D21" s="16">
        <v>2</v>
      </c>
      <c r="E21" s="16"/>
      <c r="F21" s="16">
        <v>1</v>
      </c>
      <c r="G21" s="16">
        <v>1</v>
      </c>
      <c r="H21" s="15"/>
      <c r="I21" s="15">
        <v>1</v>
      </c>
      <c r="J21" s="15">
        <v>2</v>
      </c>
      <c r="K21" s="16">
        <v>2</v>
      </c>
      <c r="L21" s="15">
        <v>1</v>
      </c>
    </row>
    <row r="22" spans="1:12" s="13" customFormat="1" x14ac:dyDescent="0.3">
      <c r="A22" s="31" t="s">
        <v>91</v>
      </c>
      <c r="B22" s="14" t="s">
        <v>84</v>
      </c>
      <c r="C22" s="16"/>
      <c r="D22" s="16"/>
      <c r="E22" s="16"/>
      <c r="F22" s="16"/>
      <c r="G22" s="16"/>
      <c r="H22" s="15"/>
      <c r="I22" s="15"/>
      <c r="J22" s="15"/>
      <c r="K22" s="16"/>
      <c r="L22" s="15"/>
    </row>
    <row r="23" spans="1:12" s="13" customFormat="1" x14ac:dyDescent="0.3">
      <c r="A23" s="31" t="s">
        <v>92</v>
      </c>
      <c r="B23" s="14" t="s">
        <v>84</v>
      </c>
      <c r="C23" s="16"/>
      <c r="D23" s="16"/>
      <c r="E23" s="16"/>
      <c r="F23" s="16"/>
      <c r="G23" s="16"/>
      <c r="H23" s="15"/>
      <c r="I23" s="15"/>
      <c r="J23" s="15"/>
      <c r="K23" s="16"/>
      <c r="L23" s="15"/>
    </row>
    <row r="24" spans="1:12" s="13" customFormat="1" x14ac:dyDescent="0.3">
      <c r="A24" s="31" t="s">
        <v>93</v>
      </c>
      <c r="B24" s="14" t="s">
        <v>84</v>
      </c>
      <c r="C24" s="16"/>
      <c r="D24" s="16"/>
      <c r="E24" s="16"/>
      <c r="F24" s="16"/>
      <c r="G24" s="16"/>
      <c r="H24" s="15"/>
      <c r="I24" s="15"/>
      <c r="J24" s="15"/>
      <c r="K24" s="16"/>
      <c r="L24" s="15"/>
    </row>
    <row r="25" spans="1:12" s="13" customFormat="1" x14ac:dyDescent="0.3">
      <c r="A25" s="31" t="s">
        <v>94</v>
      </c>
      <c r="B25" s="31" t="s">
        <v>116</v>
      </c>
      <c r="C25" s="16"/>
      <c r="D25" s="16"/>
      <c r="E25" s="16"/>
      <c r="F25" s="16"/>
      <c r="G25" s="16"/>
      <c r="H25" s="15"/>
      <c r="I25" s="15"/>
      <c r="J25" s="15"/>
      <c r="K25" s="16"/>
      <c r="L25" s="15"/>
    </row>
    <row r="26" spans="1:12" s="13" customFormat="1" x14ac:dyDescent="0.3">
      <c r="A26" s="31" t="s">
        <v>60</v>
      </c>
      <c r="B26" s="31" t="s">
        <v>115</v>
      </c>
      <c r="C26" s="16"/>
      <c r="D26" s="16"/>
      <c r="E26" s="16"/>
      <c r="F26" s="16"/>
      <c r="G26" s="16"/>
      <c r="H26" s="15"/>
      <c r="I26" s="15"/>
      <c r="J26" s="15"/>
      <c r="K26" s="16"/>
      <c r="L26" s="15"/>
    </row>
    <row r="27" spans="1:12" s="13" customFormat="1" x14ac:dyDescent="0.3">
      <c r="A27" s="31" t="s">
        <v>61</v>
      </c>
      <c r="B27" s="31" t="s">
        <v>7</v>
      </c>
      <c r="C27" s="16">
        <v>1</v>
      </c>
      <c r="D27" s="16">
        <v>1</v>
      </c>
      <c r="E27" s="16"/>
      <c r="F27" s="16">
        <v>1</v>
      </c>
      <c r="G27" s="16">
        <v>1</v>
      </c>
      <c r="H27" s="15"/>
      <c r="I27" s="15">
        <v>1</v>
      </c>
      <c r="J27" s="15">
        <v>1</v>
      </c>
      <c r="K27" s="16">
        <v>1</v>
      </c>
      <c r="L27" s="15">
        <v>1</v>
      </c>
    </row>
    <row r="28" spans="1:12" s="13" customFormat="1" x14ac:dyDescent="0.3">
      <c r="A28" s="31" t="s">
        <v>62</v>
      </c>
      <c r="B28" s="31" t="s">
        <v>110</v>
      </c>
      <c r="C28" s="16"/>
      <c r="D28" s="16">
        <v>2</v>
      </c>
      <c r="E28" s="16"/>
      <c r="F28" s="16"/>
      <c r="G28" s="16"/>
      <c r="H28" s="15"/>
      <c r="I28" s="15">
        <v>1</v>
      </c>
      <c r="J28" s="15">
        <v>2</v>
      </c>
      <c r="K28" s="16">
        <v>2</v>
      </c>
      <c r="L28" s="15"/>
    </row>
    <row r="29" spans="1:12" s="13" customFormat="1" x14ac:dyDescent="0.3">
      <c r="A29" s="31" t="s">
        <v>63</v>
      </c>
      <c r="B29" s="31" t="s">
        <v>7</v>
      </c>
      <c r="C29" s="18">
        <v>2</v>
      </c>
      <c r="D29" s="18">
        <v>8</v>
      </c>
      <c r="E29" s="18"/>
      <c r="F29" s="18">
        <v>2</v>
      </c>
      <c r="G29" s="18">
        <v>2</v>
      </c>
      <c r="H29" s="15"/>
      <c r="I29" s="15">
        <v>1</v>
      </c>
      <c r="J29" s="15">
        <v>8</v>
      </c>
      <c r="K29" s="18">
        <v>8</v>
      </c>
      <c r="L29" s="15">
        <v>4</v>
      </c>
    </row>
    <row r="30" spans="1:12" s="13" customFormat="1" x14ac:dyDescent="0.3">
      <c r="A30" s="31" t="s">
        <v>64</v>
      </c>
      <c r="B30" s="31" t="s">
        <v>6</v>
      </c>
      <c r="C30" s="18">
        <v>2</v>
      </c>
      <c r="D30" s="18">
        <v>4</v>
      </c>
      <c r="E30" s="18">
        <v>6</v>
      </c>
      <c r="F30" s="18">
        <v>2</v>
      </c>
      <c r="G30" s="18">
        <v>2</v>
      </c>
      <c r="H30" s="15"/>
      <c r="I30" s="15">
        <v>1</v>
      </c>
      <c r="J30" s="15">
        <v>4</v>
      </c>
      <c r="K30" s="18">
        <v>4</v>
      </c>
      <c r="L30" s="15"/>
    </row>
    <row r="31" spans="1:12" s="13" customFormat="1" x14ac:dyDescent="0.3">
      <c r="A31" s="31" t="s">
        <v>71</v>
      </c>
      <c r="B31" s="31" t="s">
        <v>111</v>
      </c>
      <c r="C31" s="18"/>
      <c r="D31" s="18"/>
      <c r="E31" s="18"/>
      <c r="F31" s="18"/>
      <c r="G31" s="18"/>
      <c r="H31" s="15"/>
      <c r="I31" s="15"/>
      <c r="J31" s="15"/>
      <c r="K31" s="18"/>
      <c r="L31" s="15"/>
    </row>
    <row r="32" spans="1:12" s="13" customFormat="1" x14ac:dyDescent="0.3">
      <c r="A32" s="31" t="s">
        <v>65</v>
      </c>
      <c r="B32" s="31" t="s">
        <v>112</v>
      </c>
      <c r="C32" s="18"/>
      <c r="D32" s="18"/>
      <c r="E32" s="18"/>
      <c r="F32" s="18"/>
      <c r="G32" s="18"/>
      <c r="H32" s="15"/>
      <c r="I32" s="15"/>
      <c r="J32" s="15"/>
      <c r="K32" s="18"/>
      <c r="L32" s="15"/>
    </row>
    <row r="33" spans="1:12" s="13" customFormat="1" x14ac:dyDescent="0.3">
      <c r="A33" s="31" t="s">
        <v>66</v>
      </c>
      <c r="B33" s="31" t="s">
        <v>6</v>
      </c>
      <c r="C33" s="18">
        <v>1</v>
      </c>
      <c r="D33" s="18">
        <v>2</v>
      </c>
      <c r="E33" s="18"/>
      <c r="F33" s="18">
        <v>1</v>
      </c>
      <c r="G33" s="18">
        <v>1</v>
      </c>
      <c r="H33" s="15"/>
      <c r="I33" s="15">
        <v>1</v>
      </c>
      <c r="J33" s="15">
        <v>2</v>
      </c>
      <c r="K33" s="18">
        <v>2</v>
      </c>
      <c r="L33" s="15"/>
    </row>
    <row r="34" spans="1:12" s="13" customFormat="1" x14ac:dyDescent="0.3">
      <c r="A34" s="31" t="s">
        <v>67</v>
      </c>
      <c r="B34" s="31" t="s">
        <v>7</v>
      </c>
      <c r="C34" s="18">
        <v>1</v>
      </c>
      <c r="D34" s="18">
        <v>2</v>
      </c>
      <c r="E34" s="18"/>
      <c r="F34" s="18">
        <v>1</v>
      </c>
      <c r="G34" s="18">
        <v>1</v>
      </c>
      <c r="H34" s="15"/>
      <c r="I34" s="15">
        <v>1</v>
      </c>
      <c r="J34" s="15">
        <v>2</v>
      </c>
      <c r="K34" s="18">
        <v>2</v>
      </c>
      <c r="L34" s="15">
        <v>1</v>
      </c>
    </row>
    <row r="35" spans="1:12" s="13" customFormat="1" x14ac:dyDescent="0.3">
      <c r="A35" s="31" t="s">
        <v>68</v>
      </c>
      <c r="B35" s="31" t="s">
        <v>113</v>
      </c>
      <c r="C35" s="18"/>
      <c r="D35" s="18"/>
      <c r="E35" s="18"/>
      <c r="F35" s="18"/>
      <c r="G35" s="18"/>
      <c r="H35" s="15"/>
      <c r="I35" s="15"/>
      <c r="J35" s="15"/>
      <c r="K35" s="18"/>
      <c r="L35" s="15"/>
    </row>
    <row r="36" spans="1:12" s="13" customFormat="1" x14ac:dyDescent="0.3">
      <c r="A36" s="31" t="s">
        <v>69</v>
      </c>
      <c r="B36" s="31" t="s">
        <v>7</v>
      </c>
      <c r="C36" s="18">
        <v>1</v>
      </c>
      <c r="D36" s="18">
        <v>1</v>
      </c>
      <c r="E36" s="18"/>
      <c r="F36" s="18">
        <v>1</v>
      </c>
      <c r="G36" s="18">
        <v>1</v>
      </c>
      <c r="H36" s="15"/>
      <c r="I36" s="15">
        <v>1</v>
      </c>
      <c r="J36" s="15">
        <v>1</v>
      </c>
      <c r="K36" s="18">
        <v>1</v>
      </c>
      <c r="L36" s="15">
        <v>1</v>
      </c>
    </row>
    <row r="37" spans="1:12" s="13" customFormat="1" x14ac:dyDescent="0.3">
      <c r="A37" s="31" t="s">
        <v>70</v>
      </c>
      <c r="B37" s="31" t="s">
        <v>6</v>
      </c>
      <c r="C37" s="18">
        <v>2</v>
      </c>
      <c r="D37" s="18">
        <v>4</v>
      </c>
      <c r="E37" s="18"/>
      <c r="F37" s="18">
        <v>2</v>
      </c>
      <c r="G37" s="18">
        <v>2</v>
      </c>
      <c r="H37" s="15"/>
      <c r="I37" s="15">
        <v>1</v>
      </c>
      <c r="J37" s="15">
        <v>4</v>
      </c>
      <c r="K37" s="18">
        <v>4</v>
      </c>
      <c r="L37" s="15"/>
    </row>
    <row r="38" spans="1:12" s="13" customFormat="1" x14ac:dyDescent="0.3">
      <c r="A38" s="31" t="s">
        <v>72</v>
      </c>
      <c r="B38" s="31" t="s">
        <v>114</v>
      </c>
      <c r="C38" s="15"/>
      <c r="D38" s="15"/>
      <c r="E38" s="15"/>
      <c r="F38" s="15"/>
      <c r="G38" s="15"/>
      <c r="H38" s="15">
        <v>1</v>
      </c>
      <c r="I38" s="15"/>
      <c r="J38" s="15"/>
      <c r="K38" s="15"/>
      <c r="L38" s="15"/>
    </row>
    <row r="39" spans="1:12" s="13" customFormat="1" x14ac:dyDescent="0.3">
      <c r="A39" s="31" t="s">
        <v>73</v>
      </c>
      <c r="B39" s="31" t="s">
        <v>7</v>
      </c>
      <c r="C39" s="16">
        <v>2</v>
      </c>
      <c r="D39" s="16">
        <v>8</v>
      </c>
      <c r="E39" s="16"/>
      <c r="F39" s="16">
        <v>2</v>
      </c>
      <c r="G39" s="16">
        <v>2</v>
      </c>
      <c r="H39" s="15"/>
      <c r="I39" s="15">
        <v>1</v>
      </c>
      <c r="J39" s="15">
        <v>8</v>
      </c>
      <c r="K39" s="16">
        <v>8</v>
      </c>
      <c r="L39" s="15">
        <v>4</v>
      </c>
    </row>
    <row r="40" spans="1:12" s="13" customFormat="1" x14ac:dyDescent="0.3">
      <c r="A40" s="31" t="s">
        <v>74</v>
      </c>
      <c r="B40" s="31" t="s">
        <v>6</v>
      </c>
      <c r="C40" s="16">
        <v>2</v>
      </c>
      <c r="D40" s="16">
        <v>4</v>
      </c>
      <c r="E40" s="16">
        <v>6</v>
      </c>
      <c r="F40" s="16">
        <v>2</v>
      </c>
      <c r="G40" s="16">
        <v>2</v>
      </c>
      <c r="H40" s="15"/>
      <c r="I40" s="15">
        <v>1</v>
      </c>
      <c r="J40" s="15">
        <v>4</v>
      </c>
      <c r="K40" s="16">
        <v>4</v>
      </c>
      <c r="L40" s="15"/>
    </row>
    <row r="42" spans="1:12" s="20" customFormat="1" ht="18" x14ac:dyDescent="0.35">
      <c r="A42" s="44" t="s">
        <v>46</v>
      </c>
      <c r="B42" s="44"/>
      <c r="C42" s="19">
        <f>SUM(C2:C41)</f>
        <v>36</v>
      </c>
      <c r="D42" s="19">
        <f>SUM(D2:D41)</f>
        <v>74</v>
      </c>
      <c r="E42" s="19">
        <f>SUM(E2:E41)</f>
        <v>29</v>
      </c>
      <c r="F42" s="19">
        <f t="shared" ref="F42:L42" si="0">SUM(F2:F40)</f>
        <v>36</v>
      </c>
      <c r="G42" s="19">
        <f t="shared" si="0"/>
        <v>36</v>
      </c>
      <c r="H42" s="19">
        <f t="shared" si="0"/>
        <v>3</v>
      </c>
      <c r="I42" s="19">
        <f t="shared" si="0"/>
        <v>21</v>
      </c>
      <c r="J42" s="19">
        <f t="shared" si="0"/>
        <v>74</v>
      </c>
      <c r="K42" s="19">
        <f t="shared" si="0"/>
        <v>74</v>
      </c>
      <c r="L42" s="19">
        <f t="shared" si="0"/>
        <v>23</v>
      </c>
    </row>
    <row r="44" spans="1:12" x14ac:dyDescent="0.3">
      <c r="F44" s="33"/>
      <c r="G44" s="33"/>
      <c r="H44" s="33"/>
      <c r="I44" s="33"/>
      <c r="J44" s="33"/>
      <c r="K44" s="33"/>
      <c r="L44" s="33"/>
    </row>
    <row r="45" spans="1:12" x14ac:dyDescent="0.3">
      <c r="F45" s="33"/>
      <c r="G45" s="33"/>
      <c r="H45" s="33"/>
      <c r="I45" s="33"/>
      <c r="J45" s="33"/>
      <c r="K45" s="33"/>
      <c r="L45" s="33"/>
    </row>
    <row r="47" spans="1:12" x14ac:dyDescent="0.3">
      <c r="F47" s="33"/>
      <c r="G47" s="33"/>
      <c r="H47" s="33"/>
      <c r="I47" s="33"/>
      <c r="J47" s="33"/>
      <c r="K47" s="33"/>
      <c r="L47" s="33"/>
    </row>
    <row r="49" spans="6:12" x14ac:dyDescent="0.3">
      <c r="F49" s="33"/>
      <c r="G49" s="33"/>
      <c r="H49" s="33"/>
      <c r="I49" s="33"/>
      <c r="J49" s="33"/>
      <c r="K49" s="33"/>
      <c r="L49" s="33"/>
    </row>
    <row r="68" spans="2:2" x14ac:dyDescent="0.3">
      <c r="B68" s="4"/>
    </row>
    <row r="69" spans="2:2" x14ac:dyDescent="0.3">
      <c r="B69" s="4"/>
    </row>
  </sheetData>
  <mergeCells count="1">
    <mergeCell ref="A42:B42"/>
  </mergeCells>
  <pageMargins left="0.25" right="0.25" top="0.75" bottom="0.75" header="0.3" footer="0.3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zoomScaleNormal="100" workbookViewId="0">
      <selection activeCell="I11" sqref="I11"/>
    </sheetView>
  </sheetViews>
  <sheetFormatPr defaultRowHeight="14.4" x14ac:dyDescent="0.3"/>
  <cols>
    <col min="1" max="1" width="18.21875" customWidth="1"/>
    <col min="2" max="12" width="13.77734375" customWidth="1"/>
  </cols>
  <sheetData>
    <row r="1" spans="1:12" ht="15" thickBot="1" x14ac:dyDescent="0.35"/>
    <row r="2" spans="1:12" s="6" customFormat="1" ht="43.8" thickBot="1" x14ac:dyDescent="0.35">
      <c r="A2" s="37" t="s">
        <v>107</v>
      </c>
      <c r="B2" s="38" t="s">
        <v>2</v>
      </c>
      <c r="C2" s="38" t="s">
        <v>89</v>
      </c>
      <c r="D2" s="38" t="s">
        <v>3</v>
      </c>
      <c r="E2" s="39" t="s">
        <v>118</v>
      </c>
      <c r="F2" s="39" t="s">
        <v>126</v>
      </c>
      <c r="G2" s="39" t="s">
        <v>127</v>
      </c>
      <c r="H2" s="39" t="s">
        <v>79</v>
      </c>
      <c r="I2" s="45" t="s">
        <v>119</v>
      </c>
      <c r="J2" s="39" t="s">
        <v>125</v>
      </c>
      <c r="K2" s="46" t="s">
        <v>75</v>
      </c>
      <c r="L2" s="40" t="s">
        <v>122</v>
      </c>
    </row>
    <row r="3" spans="1:12" x14ac:dyDescent="0.3">
      <c r="A3" s="36" t="s">
        <v>124</v>
      </c>
      <c r="B3" s="36">
        <f>Sibemaweg!D50</f>
        <v>74</v>
      </c>
      <c r="C3" s="36">
        <f>Sibemaweg!E50</f>
        <v>118</v>
      </c>
      <c r="D3" s="36">
        <f>Sibemaweg!F50</f>
        <v>57</v>
      </c>
      <c r="E3" s="36">
        <f>Sibemaweg!G50</f>
        <v>72</v>
      </c>
      <c r="F3" s="36">
        <f>Sibemaweg!H50</f>
        <v>74</v>
      </c>
      <c r="G3" s="36">
        <f>Sibemaweg!I50</f>
        <v>4</v>
      </c>
      <c r="H3" s="36">
        <f>Sibemaweg!J50</f>
        <v>39</v>
      </c>
      <c r="I3" s="36">
        <f>Sibemaweg!K50</f>
        <v>118</v>
      </c>
      <c r="J3" s="36">
        <f>Sibemaweg!L50</f>
        <v>118</v>
      </c>
      <c r="K3" s="36">
        <f>Sibemaweg!M50</f>
        <v>47</v>
      </c>
      <c r="L3" s="36">
        <f>Sibemaweg!N50</f>
        <v>9</v>
      </c>
    </row>
    <row r="4" spans="1:12" x14ac:dyDescent="0.3">
      <c r="A4" s="35" t="s">
        <v>123</v>
      </c>
      <c r="B4" s="35">
        <f>Arendstraat!C42</f>
        <v>36</v>
      </c>
      <c r="C4" s="35">
        <f>Arendstraat!D42</f>
        <v>74</v>
      </c>
      <c r="D4" s="35">
        <f>Arendstraat!E42</f>
        <v>29</v>
      </c>
      <c r="E4" s="35">
        <f>Arendstraat!F42</f>
        <v>36</v>
      </c>
      <c r="F4" s="35">
        <f>Arendstraat!G42</f>
        <v>36</v>
      </c>
      <c r="G4" s="35">
        <f>Arendstraat!H42</f>
        <v>3</v>
      </c>
      <c r="H4" s="35">
        <f>Arendstraat!I42</f>
        <v>21</v>
      </c>
      <c r="I4" s="35">
        <f>Arendstraat!J42</f>
        <v>74</v>
      </c>
      <c r="J4" s="35">
        <f>Arendstraat!J42</f>
        <v>74</v>
      </c>
      <c r="K4" s="35">
        <f>Arendstraat!L42</f>
        <v>23</v>
      </c>
      <c r="L4" s="35"/>
    </row>
    <row r="5" spans="1:12" ht="15" thickBot="1" x14ac:dyDescent="0.35"/>
    <row r="6" spans="1:12" s="5" customFormat="1" ht="15" thickBot="1" x14ac:dyDescent="0.35">
      <c r="A6" s="41" t="s">
        <v>46</v>
      </c>
      <c r="B6" s="42">
        <f>SUM(B3:B4)</f>
        <v>110</v>
      </c>
      <c r="C6" s="42">
        <f t="shared" ref="C6:L6" si="0">SUM(C3:C4)</f>
        <v>192</v>
      </c>
      <c r="D6" s="42">
        <f t="shared" si="0"/>
        <v>86</v>
      </c>
      <c r="E6" s="42">
        <f t="shared" si="0"/>
        <v>108</v>
      </c>
      <c r="F6" s="42">
        <f t="shared" si="0"/>
        <v>110</v>
      </c>
      <c r="G6" s="42">
        <f t="shared" si="0"/>
        <v>7</v>
      </c>
      <c r="H6" s="42">
        <f t="shared" si="0"/>
        <v>60</v>
      </c>
      <c r="I6" s="42">
        <f t="shared" si="0"/>
        <v>192</v>
      </c>
      <c r="J6" s="42">
        <f t="shared" si="0"/>
        <v>192</v>
      </c>
      <c r="K6" s="42">
        <f t="shared" si="0"/>
        <v>70</v>
      </c>
      <c r="L6" s="43">
        <f t="shared" si="0"/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Sibemaweg</vt:lpstr>
      <vt:lpstr>Arendstraat</vt:lpstr>
      <vt:lpstr>Totaal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gebruiker</dc:creator>
  <cp:lastModifiedBy>J.L.H. (Jules) Wijsen</cp:lastModifiedBy>
  <cp:lastPrinted>2017-03-08T14:22:21Z</cp:lastPrinted>
  <dcterms:created xsi:type="dcterms:W3CDTF">2017-01-05T08:55:58Z</dcterms:created>
  <dcterms:modified xsi:type="dcterms:W3CDTF">2017-07-12T12:44:36Z</dcterms:modified>
</cp:coreProperties>
</file>